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15" yWindow="7665" windowWidth="19110" windowHeight="3900"/>
  </bookViews>
  <sheets>
    <sheet name="РНША-ЮС-21-011" sheetId="1" r:id="rId1"/>
    <sheet name="РНША-ЮС-21-012" sheetId="4" r:id="rId2"/>
    <sheet name="РНША-ЮС-21-013" sheetId="5" r:id="rId3"/>
    <sheet name="РНША-ЮС-21-014" sheetId="6" r:id="rId4"/>
    <sheet name="РНША-ЮС-21-016" sheetId="8" r:id="rId5"/>
    <sheet name="РНША-ЮС-21-017" sheetId="9" r:id="rId6"/>
    <sheet name="РНША-ЮС-21-018" sheetId="10" r:id="rId7"/>
    <sheet name="РНША-ЮС-21-019" sheetId="11" r:id="rId8"/>
    <sheet name="РНША-ЮС-21-020" sheetId="12" r:id="rId9"/>
  </sheets>
  <definedNames>
    <definedName name="_xlnm.Print_Area" localSheetId="0">'РНША-ЮС-21-011'!$A$1:$L$37</definedName>
    <definedName name="_xlnm.Print_Area" localSheetId="1">'РНША-ЮС-21-012'!$A$1:$L$35</definedName>
    <definedName name="_xlnm.Print_Area" localSheetId="2">'РНША-ЮС-21-013'!$A$1:$L$35</definedName>
    <definedName name="_xlnm.Print_Area" localSheetId="3">'РНША-ЮС-21-014'!$A$1:$L$39</definedName>
    <definedName name="_xlnm.Print_Area" localSheetId="4">'РНША-ЮС-21-016'!$A$1:$L$34</definedName>
    <definedName name="_xlnm.Print_Area" localSheetId="5">'РНША-ЮС-21-017'!$A$1:$L$34</definedName>
    <definedName name="_xlnm.Print_Area" localSheetId="6">'РНША-ЮС-21-018'!$A$1:$L$34</definedName>
    <definedName name="_xlnm.Print_Area" localSheetId="7">'РНША-ЮС-21-019'!$A$1:$L$34</definedName>
    <definedName name="_xlnm.Print_Area" localSheetId="8">'РНША-ЮС-21-020'!$A$1:$L$34</definedName>
  </definedNames>
  <calcPr calcId="145621"/>
</workbook>
</file>

<file path=xl/calcChain.xml><?xml version="1.0" encoding="utf-8"?>
<calcChain xmlns="http://schemas.openxmlformats.org/spreadsheetml/2006/main">
  <c r="I17" i="12" l="1"/>
  <c r="J17" i="12" s="1"/>
  <c r="J18" i="12" s="1"/>
  <c r="I17" i="11"/>
  <c r="J17" i="11" s="1"/>
  <c r="J18" i="11" s="1"/>
  <c r="I17" i="10"/>
  <c r="J17" i="10" s="1"/>
  <c r="J18" i="10" s="1"/>
  <c r="I17" i="9"/>
  <c r="I18" i="9" s="1"/>
  <c r="K17" i="12" l="1"/>
  <c r="K18" i="12" s="1"/>
  <c r="I18" i="12"/>
  <c r="K17" i="11"/>
  <c r="K18" i="11" s="1"/>
  <c r="I18" i="11"/>
  <c r="K17" i="10"/>
  <c r="K18" i="10" s="1"/>
  <c r="I18" i="10"/>
  <c r="J17" i="9"/>
  <c r="J18" i="9" s="1"/>
  <c r="I17" i="8"/>
  <c r="J17" i="8" s="1"/>
  <c r="J18" i="8" s="1"/>
  <c r="I19" i="6"/>
  <c r="J19" i="6" s="1"/>
  <c r="I20" i="6"/>
  <c r="J20" i="6" s="1"/>
  <c r="K20" i="6" s="1"/>
  <c r="I21" i="6"/>
  <c r="J21" i="6"/>
  <c r="K21" i="6" s="1"/>
  <c r="I22" i="6"/>
  <c r="J22" i="6" s="1"/>
  <c r="I18" i="6"/>
  <c r="I17" i="6"/>
  <c r="J17" i="6" s="1"/>
  <c r="I18" i="5"/>
  <c r="I17" i="5"/>
  <c r="J17" i="5" s="1"/>
  <c r="I18" i="4"/>
  <c r="J18" i="4" s="1"/>
  <c r="I17" i="4"/>
  <c r="I18" i="1"/>
  <c r="K18" i="1" s="1"/>
  <c r="J18" i="1"/>
  <c r="I19" i="1"/>
  <c r="J19" i="1"/>
  <c r="K19" i="1" s="1"/>
  <c r="I20" i="1"/>
  <c r="I19" i="5" l="1"/>
  <c r="I19" i="4"/>
  <c r="K19" i="6"/>
  <c r="I23" i="6"/>
  <c r="I18" i="8"/>
  <c r="K17" i="9"/>
  <c r="K18" i="9" s="1"/>
  <c r="K17" i="8"/>
  <c r="K18" i="8" s="1"/>
  <c r="K22" i="6"/>
  <c r="K17" i="6"/>
  <c r="J18" i="6"/>
  <c r="J23" i="6" s="1"/>
  <c r="K17" i="5"/>
  <c r="J18" i="5"/>
  <c r="J19" i="5" s="1"/>
  <c r="K18" i="4"/>
  <c r="J17" i="4"/>
  <c r="J20" i="1"/>
  <c r="K20" i="1" s="1"/>
  <c r="I17" i="1"/>
  <c r="K23" i="6" l="1"/>
  <c r="K17" i="4"/>
  <c r="K19" i="4" s="1"/>
  <c r="J19" i="4"/>
  <c r="J17" i="1"/>
  <c r="J21" i="1" s="1"/>
  <c r="I21" i="1"/>
  <c r="K18" i="6"/>
  <c r="K18" i="5"/>
  <c r="K19" i="5" s="1"/>
  <c r="K17" i="1" l="1"/>
  <c r="K21" i="1" s="1"/>
</calcChain>
</file>

<file path=xl/sharedStrings.xml><?xml version="1.0" encoding="utf-8"?>
<sst xmlns="http://schemas.openxmlformats.org/spreadsheetml/2006/main" count="516" uniqueCount="74">
  <si>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</si>
  <si>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</si>
  <si>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</si>
  <si>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</si>
  <si>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</si>
  <si>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</si>
  <si>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</si>
  <si>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</si>
  <si>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</si>
  <si>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</si>
  <si>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</si>
  <si>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</si>
  <si>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</si>
  <si>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</si>
  <si>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</si>
  <si>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</si>
  <si>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</si>
  <si>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</si>
  <si>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</si>
  <si>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</si>
  <si>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</si>
  <si>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</si>
  <si>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</si>
  <si>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</si>
  <si>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</si>
  <si>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</si>
  <si>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</si>
  <si>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</si>
  <si>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</si>
  <si>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</si>
  <si>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</si>
  <si>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</si>
  <si>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</si>
  <si>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</si>
  <si>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</si>
  <si>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</si>
  <si>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</si>
  <si>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</si>
  <si>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В течение 5 календарных дней, но не более 15 календарных дней с момента поступления оплаты в размере 100%</t>
  </si>
  <si>
    <t xml:space="preserve">                                        </t>
  </si>
  <si>
    <t xml:space="preserve">1. </t>
  </si>
  <si>
    <t>НВЛ</t>
  </si>
  <si>
    <t>Труба обс 244,48Х10,03TSN BLUE N80 Q</t>
  </si>
  <si>
    <t xml:space="preserve">Сахалинская область, пгт. Ноглики, 235 км., автодороги Москальво - Южно-Сахалинск, склад ООО «Аверс»  </t>
  </si>
  <si>
    <t>тн.</t>
  </si>
  <si>
    <t>РНША-ЮС-21-011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</si>
  <si>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</si>
  <si>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РНША-ЮС-21-012</t>
  </si>
  <si>
    <t>Труба э/св 720Х10 Д</t>
  </si>
  <si>
    <t xml:space="preserve">Сахалинская область, пгт. Ноглики, 235 км. автодороги Москальво - Южно-Сахалинск, склад ООО «Аверс»  </t>
  </si>
  <si>
    <t>РНША-ЮС-21-013</t>
  </si>
  <si>
    <t>Труба обсадная Hydril 508х11,13 R3 J55ER</t>
  </si>
  <si>
    <t>Труба обс BC 508х11,13 K55 R3 PSL1 муф</t>
  </si>
  <si>
    <t>Труба обс BC 339,72х10,92 K55 S PSL1 муф</t>
  </si>
  <si>
    <t>Переводник БТС339,7х339,7БТС, N80,L240мм</t>
  </si>
  <si>
    <t>Переводник Н339,72TSH ERхМ168,3FH L0,86м</t>
  </si>
  <si>
    <t>шт.</t>
  </si>
  <si>
    <t>РНША-ЮС-21-014</t>
  </si>
  <si>
    <t>РНША-ЮС-21-016</t>
  </si>
  <si>
    <t>Труба НКТ 89х6,5 б/у</t>
  </si>
  <si>
    <t>НЛ</t>
  </si>
  <si>
    <t>РНША-ЮС-21-017</t>
  </si>
  <si>
    <t>Камни бортовые БР 300.60.20 б/у</t>
  </si>
  <si>
    <t>РНША-ЮС-21-018</t>
  </si>
  <si>
    <t>Маты фундаментные ФМ-1900х3800х150мм б/у</t>
  </si>
  <si>
    <t>РНША-ЮС-21-020</t>
  </si>
  <si>
    <t>РНША-ЮС-21-019</t>
  </si>
  <si>
    <t>ПАО «НК «Роснефть»</t>
  </si>
  <si>
    <t>направляет настоящую оферту в ООО "РН-Шельф-Арктика" с целью заключения договора купли-продажи НВЛ</t>
  </si>
  <si>
    <t>ООО "РН-Шельф-Арктика" намеревается осуществить продажу НВЛ в соответствии с прилагаемой Спецификацией №1</t>
  </si>
  <si>
    <t>Полномочия на подписание безотзывной оферты предусмотрены</t>
  </si>
  <si>
    <t xml:space="preserve">Полномочия на подписание безотзывной оферты предусмотрены </t>
  </si>
  <si>
    <t>направляет настоящую оферту в ООО "РН-Шельф-Арктика" с целью заключения договора купли-продажи НЛ</t>
  </si>
  <si>
    <t>ООО "РН-Шельф-Арктика" намеревается осуществить продажу НЛ в соответствии с прилагаемой Спецификацией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</si>
</sst>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2" fillId="0" borderId="0"/>
  </cellStyleXfs>
  <cellXfs count="9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1" applyFont="1" applyFill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8" fillId="0" borderId="0" xfId="2" applyFont="1" applyFill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4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5" fillId="0" borderId="6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</xf>
    <xf numFmtId="0" fontId="3" fillId="0" borderId="5" xfId="0" applyFont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3" fillId="0" borderId="4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0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0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0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0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172708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172708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172708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172708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28576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28576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28576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28576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178254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178254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178254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178254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19051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19051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19051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19051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19051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19051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19051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19051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view="pageBreakPreview" topLeftCell="A4" zoomScale="70" zoomScaleNormal="100" zoomScaleSheetLayoutView="70" workbookViewId="0">
      <selection activeCell="H21" sqref="H21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5.140625" style="11" customWidth="1"/>
    <col min="4" max="4" width="46.85546875" style="11" customWidth="1"/>
    <col min="5" max="5" width="35" style="11" customWidth="1"/>
    <col min="6" max="6" width="12.85546875" style="11" customWidth="1"/>
    <col min="7" max="7" width="17.42578125" style="11" customWidth="1"/>
    <col min="8" max="8" width="21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6"/>
      <c r="N8" s="4"/>
      <c r="O8" s="4"/>
      <c r="P8" s="4"/>
    </row>
    <row r="9" spans="1:16" s="7" customFormat="1" ht="26.25" customHeight="1" x14ac:dyDescent="0.25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6"/>
      <c r="N9" s="4"/>
      <c r="O9" s="4"/>
      <c r="P9" s="4"/>
    </row>
    <row r="10" spans="1:16" s="5" customFormat="1" ht="24" customHeight="1" x14ac:dyDescent="0.25">
      <c r="A10" s="87" t="s">
        <v>68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2" t="s">
        <v>23</v>
      </c>
      <c r="B12" s="92"/>
      <c r="C12" s="93" t="s">
        <v>45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60" t="s">
        <v>40</v>
      </c>
      <c r="B13" s="94" t="s">
        <v>69</v>
      </c>
      <c r="C13" s="94"/>
      <c r="D13" s="94"/>
      <c r="E13" s="94"/>
      <c r="F13" s="94"/>
      <c r="G13" s="94"/>
      <c r="H13" s="94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1" t="s">
        <v>12</v>
      </c>
      <c r="L14" s="9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41</v>
      </c>
      <c r="C17" s="63" t="s">
        <v>67</v>
      </c>
      <c r="D17" s="57" t="s">
        <v>42</v>
      </c>
      <c r="E17" s="74" t="s">
        <v>43</v>
      </c>
      <c r="F17" s="40" t="s">
        <v>44</v>
      </c>
      <c r="G17" s="41">
        <v>4.1319999999999997</v>
      </c>
      <c r="H17" s="56"/>
      <c r="I17" s="42">
        <f>ROUND(H17*G17,2)</f>
        <v>0</v>
      </c>
      <c r="J17" s="42">
        <f>ROUND(I17*0.2,2)</f>
        <v>0</v>
      </c>
      <c r="K17" s="42">
        <f>I17+J17</f>
        <v>0</v>
      </c>
      <c r="L17" s="77" t="s">
        <v>38</v>
      </c>
    </row>
    <row r="18" spans="1:16" s="10" customFormat="1" ht="71.25" customHeight="1" x14ac:dyDescent="0.25">
      <c r="A18" s="39">
        <v>2</v>
      </c>
      <c r="B18" s="63" t="s">
        <v>41</v>
      </c>
      <c r="C18" s="63" t="s">
        <v>67</v>
      </c>
      <c r="D18" s="57" t="s">
        <v>42</v>
      </c>
      <c r="E18" s="75"/>
      <c r="F18" s="40" t="s">
        <v>44</v>
      </c>
      <c r="G18" s="41">
        <v>35.460999999999999</v>
      </c>
      <c r="H18" s="56"/>
      <c r="I18" s="42">
        <f t="shared" ref="I18:I20" si="0">ROUND(H18*G18,2)</f>
        <v>0</v>
      </c>
      <c r="J18" s="42">
        <f t="shared" ref="J18:J20" si="1">ROUND(I18*0.2,2)</f>
        <v>0</v>
      </c>
      <c r="K18" s="42">
        <f t="shared" ref="K18:K20" si="2">I18+J18</f>
        <v>0</v>
      </c>
      <c r="L18" s="78"/>
    </row>
    <row r="19" spans="1:16" s="10" customFormat="1" ht="71.25" customHeight="1" x14ac:dyDescent="0.25">
      <c r="A19" s="39">
        <v>3</v>
      </c>
      <c r="B19" s="63" t="s">
        <v>41</v>
      </c>
      <c r="C19" s="63" t="s">
        <v>67</v>
      </c>
      <c r="D19" s="57" t="s">
        <v>42</v>
      </c>
      <c r="E19" s="75"/>
      <c r="F19" s="40" t="s">
        <v>44</v>
      </c>
      <c r="G19" s="41">
        <v>39.936999999999998</v>
      </c>
      <c r="H19" s="56"/>
      <c r="I19" s="42">
        <f t="shared" si="0"/>
        <v>0</v>
      </c>
      <c r="J19" s="42">
        <f t="shared" si="1"/>
        <v>0</v>
      </c>
      <c r="K19" s="42">
        <f t="shared" si="2"/>
        <v>0</v>
      </c>
      <c r="L19" s="78"/>
    </row>
    <row r="20" spans="1:16" s="10" customFormat="1" ht="71.25" customHeight="1" x14ac:dyDescent="0.25">
      <c r="A20" s="39">
        <v>4</v>
      </c>
      <c r="B20" s="63" t="s">
        <v>41</v>
      </c>
      <c r="C20" s="63" t="s">
        <v>67</v>
      </c>
      <c r="D20" s="57" t="s">
        <v>42</v>
      </c>
      <c r="E20" s="76"/>
      <c r="F20" s="40" t="s">
        <v>44</v>
      </c>
      <c r="G20" s="41">
        <v>42.773000000000003</v>
      </c>
      <c r="H20" s="56"/>
      <c r="I20" s="42">
        <f t="shared" si="0"/>
        <v>0</v>
      </c>
      <c r="J20" s="42">
        <f t="shared" si="1"/>
        <v>0</v>
      </c>
      <c r="K20" s="42">
        <f t="shared" si="2"/>
        <v>0</v>
      </c>
      <c r="L20" s="78"/>
    </row>
    <row r="21" spans="1:16" s="12" customFormat="1" ht="30.75" customHeight="1" x14ac:dyDescent="0.25">
      <c r="A21" s="80" t="s">
        <v>2</v>
      </c>
      <c r="B21" s="80"/>
      <c r="C21" s="80"/>
      <c r="D21" s="80"/>
      <c r="E21" s="80"/>
      <c r="F21" s="43"/>
      <c r="G21" s="64"/>
      <c r="H21" s="44"/>
      <c r="I21" s="44">
        <f>SUM(I17:I20)</f>
        <v>0</v>
      </c>
      <c r="J21" s="44">
        <f t="shared" ref="J21" si="3">SUM(J17:J20)</f>
        <v>0</v>
      </c>
      <c r="K21" s="44">
        <f>SUM(K17:K20)</f>
        <v>0</v>
      </c>
      <c r="L21" s="79"/>
    </row>
    <row r="22" spans="1:16" ht="22.5" x14ac:dyDescent="0.25">
      <c r="A22" s="28"/>
      <c r="B22" s="45"/>
      <c r="C22" s="45"/>
      <c r="D22" s="46"/>
      <c r="E22" s="46"/>
      <c r="F22" s="28"/>
      <c r="G22" s="28"/>
      <c r="H22" s="28"/>
      <c r="I22" s="47"/>
      <c r="J22" s="47"/>
      <c r="K22" s="28"/>
      <c r="L22" s="28"/>
    </row>
    <row r="23" spans="1:16" ht="24" customHeight="1" x14ac:dyDescent="0.25">
      <c r="A23" s="48" t="s">
        <v>3</v>
      </c>
      <c r="B23" s="90" t="s">
        <v>18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16" ht="24" customHeight="1" x14ac:dyDescent="0.25">
      <c r="A24" s="48" t="s">
        <v>15</v>
      </c>
      <c r="B24" s="90" t="s">
        <v>26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</row>
    <row r="25" spans="1:16" ht="41.25" customHeight="1" x14ac:dyDescent="0.25">
      <c r="A25" s="48" t="s">
        <v>16</v>
      </c>
      <c r="B25" s="88" t="s">
        <v>24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16" ht="32.25" customHeight="1" x14ac:dyDescent="0.25">
      <c r="A26" s="48" t="s">
        <v>17</v>
      </c>
      <c r="B26" s="89" t="s">
        <v>46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</row>
    <row r="27" spans="1:16" ht="15" customHeight="1" x14ac:dyDescent="0.25">
      <c r="A27" s="4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6" s="2" customFormat="1" ht="26.45" customHeight="1" x14ac:dyDescent="0.25">
      <c r="A28" s="49"/>
      <c r="B28" s="50" t="s">
        <v>4</v>
      </c>
      <c r="C28" s="50"/>
      <c r="D28" s="50"/>
      <c r="E28" s="50"/>
      <c r="F28" s="50"/>
      <c r="G28" s="50"/>
      <c r="H28" s="50"/>
      <c r="I28" s="50"/>
      <c r="J28" s="50"/>
      <c r="K28" s="50"/>
      <c r="L28" s="49"/>
      <c r="M28" s="3"/>
      <c r="N28" s="1"/>
      <c r="O28" s="1"/>
      <c r="P28" s="1"/>
    </row>
    <row r="29" spans="1:16" s="2" customFormat="1" ht="18.75" x14ac:dyDescent="0.25">
      <c r="A29" s="49"/>
      <c r="B29" s="59" t="s">
        <v>5</v>
      </c>
      <c r="C29" s="59"/>
      <c r="D29" s="50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15" customHeight="1" x14ac:dyDescent="0.25">
      <c r="A30" s="49"/>
      <c r="B30" s="52"/>
      <c r="C30" s="52"/>
      <c r="D30" s="51"/>
      <c r="E30" s="50"/>
      <c r="F30" s="50"/>
      <c r="G30" s="50"/>
      <c r="H30" s="50"/>
      <c r="I30" s="50"/>
      <c r="J30" s="50"/>
      <c r="K30" s="50"/>
      <c r="L30" s="50"/>
      <c r="M30" s="3"/>
    </row>
    <row r="31" spans="1:16" s="2" customFormat="1" ht="15.75" customHeight="1" x14ac:dyDescent="0.25">
      <c r="A31" s="49"/>
      <c r="B31" s="53"/>
      <c r="C31" s="53"/>
      <c r="D31" s="51"/>
      <c r="E31" s="50"/>
      <c r="F31" s="50"/>
      <c r="G31" s="50"/>
      <c r="H31" s="50"/>
      <c r="I31" s="50"/>
      <c r="J31" s="50"/>
      <c r="K31" s="50"/>
      <c r="L31" s="50"/>
      <c r="M31" s="3"/>
    </row>
    <row r="32" spans="1:16" s="2" customFormat="1" ht="21" customHeight="1" x14ac:dyDescent="0.25">
      <c r="A32" s="50"/>
      <c r="B32" s="50"/>
      <c r="C32" s="83"/>
      <c r="D32" s="83"/>
      <c r="E32" s="83" t="s">
        <v>39</v>
      </c>
      <c r="F32" s="83"/>
      <c r="G32" s="83"/>
      <c r="H32" s="83"/>
      <c r="I32" s="50"/>
      <c r="J32" s="50"/>
      <c r="K32" s="50"/>
      <c r="L32" s="50"/>
      <c r="M32" s="3"/>
    </row>
    <row r="33" spans="1:16" s="2" customFormat="1" ht="34.5" customHeight="1" x14ac:dyDescent="0.25">
      <c r="A33" s="50"/>
      <c r="B33" s="50"/>
      <c r="C33" s="50"/>
      <c r="D33" s="54" t="s">
        <v>34</v>
      </c>
      <c r="E33" s="54" t="s">
        <v>35</v>
      </c>
      <c r="F33" s="54" t="s">
        <v>36</v>
      </c>
      <c r="G33" s="82" t="s">
        <v>37</v>
      </c>
      <c r="H33" s="82"/>
      <c r="I33" s="50"/>
      <c r="J33" s="50"/>
      <c r="K33" s="50"/>
      <c r="L33" s="50"/>
      <c r="M33" s="3"/>
    </row>
    <row r="34" spans="1:16" s="2" customFormat="1" ht="18.75" x14ac:dyDescent="0.25">
      <c r="A34" s="50"/>
      <c r="B34" s="50"/>
      <c r="C34" s="50"/>
      <c r="D34" s="49"/>
      <c r="E34" s="50"/>
      <c r="F34" s="51"/>
      <c r="G34" s="50"/>
      <c r="H34" s="50"/>
      <c r="I34" s="50"/>
      <c r="J34" s="50"/>
      <c r="K34" s="50"/>
      <c r="L34" s="50"/>
      <c r="M34" s="3"/>
    </row>
    <row r="35" spans="1:16" s="2" customFormat="1" ht="18.75" x14ac:dyDescent="0.25">
      <c r="A35" s="81" t="s">
        <v>70</v>
      </c>
      <c r="B35" s="81"/>
      <c r="C35" s="81"/>
      <c r="D35" s="81"/>
      <c r="E35" s="83"/>
      <c r="F35" s="83"/>
      <c r="G35" s="83"/>
      <c r="H35" s="50"/>
      <c r="I35" s="50"/>
      <c r="J35" s="50"/>
      <c r="K35" s="50"/>
      <c r="L35" s="49"/>
      <c r="M35" s="3"/>
      <c r="N35" s="1"/>
      <c r="O35" s="1"/>
      <c r="P35" s="1"/>
    </row>
    <row r="36" spans="1:16" s="2" customFormat="1" ht="18.75" x14ac:dyDescent="0.25">
      <c r="A36" s="49"/>
      <c r="B36" s="55"/>
      <c r="C36" s="55"/>
      <c r="D36" s="50"/>
      <c r="E36" s="84" t="s">
        <v>6</v>
      </c>
      <c r="F36" s="84"/>
      <c r="G36" s="84"/>
      <c r="H36" s="50"/>
      <c r="I36" s="50"/>
      <c r="J36" s="50"/>
      <c r="K36" s="50"/>
      <c r="L36" s="49"/>
      <c r="M36" s="3"/>
      <c r="N36" s="1"/>
      <c r="O36" s="1"/>
      <c r="P36" s="1"/>
    </row>
    <row r="37" spans="1:16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</sheetData>
  <sheetProtection password="CA24" sheet="1" objects="1" scenarios="1" formatCells="0"/>
  <mergeCells count="20">
    <mergeCell ref="E36:G36"/>
    <mergeCell ref="A8:L8"/>
    <mergeCell ref="A9:L9"/>
    <mergeCell ref="A10:L10"/>
    <mergeCell ref="C32:D32"/>
    <mergeCell ref="E32:H32"/>
    <mergeCell ref="B25:L25"/>
    <mergeCell ref="B26:L26"/>
    <mergeCell ref="B23:L23"/>
    <mergeCell ref="B24:L24"/>
    <mergeCell ref="K14:L14"/>
    <mergeCell ref="A12:B12"/>
    <mergeCell ref="C12:L12"/>
    <mergeCell ref="B13:H13"/>
    <mergeCell ref="E17:E20"/>
    <mergeCell ref="L17:L21"/>
    <mergeCell ref="A21:E21"/>
    <mergeCell ref="A35:D35"/>
    <mergeCell ref="G33:H33"/>
    <mergeCell ref="E35:G35"/>
  </mergeCells>
  <phoneticPr fontId="0" type="noConversion"/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4" zoomScale="70" zoomScaleNormal="100" zoomScaleSheetLayoutView="70" workbookViewId="0">
      <selection activeCell="H18" sqref="H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85546875" style="11" customWidth="1"/>
    <col min="4" max="4" width="37.28515625" style="11" customWidth="1"/>
    <col min="5" max="5" width="36" style="11" customWidth="1"/>
    <col min="6" max="6" width="12.85546875" style="11" customWidth="1"/>
    <col min="7" max="7" width="17.140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4" width="11" style="11" bestFit="1" customWidth="1"/>
    <col min="15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6"/>
      <c r="N8" s="4"/>
      <c r="O8" s="4"/>
      <c r="P8" s="4"/>
    </row>
    <row r="9" spans="1:16" s="7" customFormat="1" ht="26.25" customHeight="1" x14ac:dyDescent="0.25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6"/>
      <c r="N9" s="4"/>
      <c r="O9" s="4"/>
      <c r="P9" s="4"/>
    </row>
    <row r="10" spans="1:16" s="5" customFormat="1" ht="24" customHeight="1" x14ac:dyDescent="0.25">
      <c r="A10" s="87" t="s">
        <v>68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2" t="s">
        <v>23</v>
      </c>
      <c r="B12" s="92"/>
      <c r="C12" s="93" t="s">
        <v>47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60" t="s">
        <v>40</v>
      </c>
      <c r="B13" s="94" t="s">
        <v>69</v>
      </c>
      <c r="C13" s="94"/>
      <c r="D13" s="94"/>
      <c r="E13" s="94"/>
      <c r="F13" s="94"/>
      <c r="G13" s="94"/>
      <c r="H13" s="94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1" t="s">
        <v>12</v>
      </c>
      <c r="L14" s="9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41</v>
      </c>
      <c r="C17" s="39" t="s">
        <v>67</v>
      </c>
      <c r="D17" s="57" t="s">
        <v>48</v>
      </c>
      <c r="E17" s="74" t="s">
        <v>49</v>
      </c>
      <c r="F17" s="65" t="s">
        <v>44</v>
      </c>
      <c r="G17" s="68">
        <v>2.7490000000000001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77" t="s">
        <v>38</v>
      </c>
    </row>
    <row r="18" spans="1:16" s="10" customFormat="1" ht="71.25" customHeight="1" x14ac:dyDescent="0.25">
      <c r="A18" s="39">
        <v>2</v>
      </c>
      <c r="B18" s="63" t="s">
        <v>41</v>
      </c>
      <c r="C18" s="39" t="s">
        <v>67</v>
      </c>
      <c r="D18" s="57" t="s">
        <v>48</v>
      </c>
      <c r="E18" s="76"/>
      <c r="F18" s="65" t="s">
        <v>44</v>
      </c>
      <c r="G18" s="68">
        <v>2.7490000000000001</v>
      </c>
      <c r="H18" s="66"/>
      <c r="I18" s="42">
        <f t="shared" ref="I18" si="0">ROUND(H18*G18,2)</f>
        <v>0</v>
      </c>
      <c r="J18" s="42">
        <f t="shared" ref="J18" si="1">ROUND(I18*0.2,2)</f>
        <v>0</v>
      </c>
      <c r="K18" s="42">
        <f t="shared" ref="K18" si="2">I18+J18</f>
        <v>0</v>
      </c>
      <c r="L18" s="78"/>
    </row>
    <row r="19" spans="1:16" s="12" customFormat="1" ht="30.75" customHeight="1" x14ac:dyDescent="0.25">
      <c r="A19" s="80" t="s">
        <v>2</v>
      </c>
      <c r="B19" s="80"/>
      <c r="C19" s="80"/>
      <c r="D19" s="80"/>
      <c r="E19" s="80"/>
      <c r="F19" s="43"/>
      <c r="G19" s="67"/>
      <c r="H19" s="44"/>
      <c r="I19" s="44">
        <f>SUM(I17:I18)</f>
        <v>0</v>
      </c>
      <c r="J19" s="44">
        <f>SUM(J17:J18)</f>
        <v>0</v>
      </c>
      <c r="K19" s="44">
        <f>SUM(K17:K18)</f>
        <v>0</v>
      </c>
      <c r="L19" s="79"/>
    </row>
    <row r="20" spans="1:16" ht="22.5" x14ac:dyDescent="0.25">
      <c r="A20" s="28"/>
      <c r="B20" s="45"/>
      <c r="C20" s="45"/>
      <c r="D20" s="46"/>
      <c r="E20" s="46"/>
      <c r="F20" s="28"/>
      <c r="G20" s="28"/>
      <c r="H20" s="28"/>
      <c r="I20" s="47"/>
      <c r="J20" s="47"/>
      <c r="K20" s="28"/>
      <c r="L20" s="28"/>
    </row>
    <row r="21" spans="1:16" ht="24" customHeight="1" x14ac:dyDescent="0.25">
      <c r="A21" s="48" t="s">
        <v>3</v>
      </c>
      <c r="B21" s="90" t="s">
        <v>18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24" customHeight="1" x14ac:dyDescent="0.25">
      <c r="A22" s="48" t="s">
        <v>15</v>
      </c>
      <c r="B22" s="90" t="s">
        <v>26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</row>
    <row r="23" spans="1:16" ht="41.25" customHeight="1" x14ac:dyDescent="0.25">
      <c r="A23" s="48" t="s">
        <v>16</v>
      </c>
      <c r="B23" s="88" t="s">
        <v>24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spans="1:16" ht="32.25" customHeight="1" x14ac:dyDescent="0.25">
      <c r="A24" s="48" t="s">
        <v>17</v>
      </c>
      <c r="B24" s="89" t="s">
        <v>46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</row>
    <row r="25" spans="1:16" ht="15" customHeight="1" x14ac:dyDescent="0.25">
      <c r="A25" s="4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6" s="2" customFormat="1" ht="26.45" customHeight="1" x14ac:dyDescent="0.25">
      <c r="A26" s="49"/>
      <c r="B26" s="50" t="s">
        <v>4</v>
      </c>
      <c r="C26" s="50"/>
      <c r="D26" s="50"/>
      <c r="E26" s="50"/>
      <c r="F26" s="50"/>
      <c r="G26" s="50"/>
      <c r="H26" s="50"/>
      <c r="I26" s="50"/>
      <c r="J26" s="50"/>
      <c r="K26" s="50"/>
      <c r="L26" s="49"/>
      <c r="M26" s="3"/>
      <c r="N26" s="1"/>
      <c r="O26" s="1"/>
      <c r="P26" s="1"/>
    </row>
    <row r="27" spans="1:16" s="2" customFormat="1" ht="18.75" x14ac:dyDescent="0.25">
      <c r="A27" s="49"/>
      <c r="B27" s="59" t="s">
        <v>5</v>
      </c>
      <c r="C27" s="59"/>
      <c r="D27" s="50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" customHeight="1" x14ac:dyDescent="0.25">
      <c r="A28" s="49"/>
      <c r="B28" s="52"/>
      <c r="C28" s="52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.75" customHeight="1" x14ac:dyDescent="0.25">
      <c r="A29" s="49"/>
      <c r="B29" s="53"/>
      <c r="C29" s="53"/>
      <c r="D29" s="59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21" customHeight="1" x14ac:dyDescent="0.25">
      <c r="A30" s="50"/>
      <c r="B30" s="50"/>
      <c r="C30" s="83"/>
      <c r="D30" s="83"/>
      <c r="E30" s="83"/>
      <c r="F30" s="83"/>
      <c r="G30" s="83"/>
      <c r="H30" s="83"/>
      <c r="I30" s="50"/>
      <c r="J30" s="50"/>
      <c r="K30" s="50"/>
      <c r="L30" s="50"/>
      <c r="M30" s="3"/>
    </row>
    <row r="31" spans="1:16" s="2" customFormat="1" ht="34.5" customHeight="1" x14ac:dyDescent="0.25">
      <c r="A31" s="50"/>
      <c r="B31" s="50"/>
      <c r="C31" s="50"/>
      <c r="D31" s="54" t="s">
        <v>34</v>
      </c>
      <c r="E31" s="54" t="s">
        <v>35</v>
      </c>
      <c r="F31" s="54" t="s">
        <v>36</v>
      </c>
      <c r="G31" s="82" t="s">
        <v>37</v>
      </c>
      <c r="H31" s="82"/>
      <c r="I31" s="50"/>
      <c r="J31" s="50"/>
      <c r="K31" s="50"/>
      <c r="L31" s="50"/>
      <c r="M31" s="3"/>
    </row>
    <row r="32" spans="1:16" s="2" customFormat="1" ht="18.75" x14ac:dyDescent="0.25">
      <c r="A32" s="50"/>
      <c r="B32" s="50"/>
      <c r="C32" s="50"/>
      <c r="D32" s="49"/>
      <c r="E32" s="50"/>
      <c r="F32" s="59"/>
      <c r="G32" s="50"/>
      <c r="H32" s="50"/>
      <c r="I32" s="50"/>
      <c r="J32" s="50"/>
      <c r="K32" s="50"/>
      <c r="L32" s="50"/>
      <c r="M32" s="3"/>
    </row>
    <row r="33" spans="1:16" s="2" customFormat="1" ht="18.75" x14ac:dyDescent="0.25">
      <c r="A33" s="50" t="s">
        <v>70</v>
      </c>
      <c r="B33" s="50"/>
      <c r="C33" s="50"/>
      <c r="D33" s="50"/>
      <c r="E33" s="83"/>
      <c r="F33" s="83"/>
      <c r="G33" s="83"/>
      <c r="H33" s="50"/>
      <c r="I33" s="50"/>
      <c r="J33" s="50"/>
      <c r="K33" s="50"/>
      <c r="L33" s="49"/>
      <c r="M33" s="3"/>
      <c r="N33" s="1"/>
      <c r="O33" s="1"/>
      <c r="P33" s="1"/>
    </row>
    <row r="34" spans="1:16" s="2" customFormat="1" ht="18.75" x14ac:dyDescent="0.25">
      <c r="A34" s="49"/>
      <c r="B34" s="55"/>
      <c r="C34" s="55"/>
      <c r="D34" s="50"/>
      <c r="E34" s="84" t="s">
        <v>6</v>
      </c>
      <c r="F34" s="84"/>
      <c r="G34" s="84"/>
      <c r="H34" s="50"/>
      <c r="I34" s="50"/>
      <c r="J34" s="50"/>
      <c r="K34" s="50"/>
      <c r="L34" s="49"/>
      <c r="M34" s="3"/>
      <c r="N34" s="1"/>
      <c r="O34" s="1"/>
      <c r="P34" s="1"/>
    </row>
    <row r="35" spans="1:16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</sheetData>
  <sheetProtection password="CA24" sheet="1" objects="1" scenarios="1" formatCells="0"/>
  <mergeCells count="19">
    <mergeCell ref="A8:L8"/>
    <mergeCell ref="A9:L9"/>
    <mergeCell ref="A10:L10"/>
    <mergeCell ref="A12:B12"/>
    <mergeCell ref="C12:L12"/>
    <mergeCell ref="E34:G34"/>
    <mergeCell ref="B23:L23"/>
    <mergeCell ref="B24:L24"/>
    <mergeCell ref="C30:D30"/>
    <mergeCell ref="E30:H30"/>
    <mergeCell ref="G31:H31"/>
    <mergeCell ref="E33:G33"/>
    <mergeCell ref="B22:L22"/>
    <mergeCell ref="B13:H13"/>
    <mergeCell ref="K14:L14"/>
    <mergeCell ref="E17:E18"/>
    <mergeCell ref="L17:L19"/>
    <mergeCell ref="A19:E19"/>
    <mergeCell ref="B21:L21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7" zoomScale="70" zoomScaleNormal="100" zoomScaleSheetLayoutView="70" workbookViewId="0">
      <selection activeCell="E33" sqref="E33:G33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85546875" style="11" customWidth="1"/>
    <col min="4" max="4" width="46.7109375" style="11" customWidth="1"/>
    <col min="5" max="5" width="3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6"/>
      <c r="N8" s="4"/>
      <c r="O8" s="4"/>
      <c r="P8" s="4"/>
    </row>
    <row r="9" spans="1:16" s="7" customFormat="1" ht="26.25" customHeight="1" x14ac:dyDescent="0.25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6"/>
      <c r="N9" s="4"/>
      <c r="O9" s="4"/>
      <c r="P9" s="4"/>
    </row>
    <row r="10" spans="1:16" s="5" customFormat="1" ht="24" customHeight="1" x14ac:dyDescent="0.25">
      <c r="A10" s="87" t="s">
        <v>68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2" t="s">
        <v>23</v>
      </c>
      <c r="B12" s="92"/>
      <c r="C12" s="93" t="s">
        <v>50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3" t="s">
        <v>40</v>
      </c>
      <c r="B13" s="94" t="s">
        <v>69</v>
      </c>
      <c r="C13" s="94"/>
      <c r="D13" s="94"/>
      <c r="E13" s="94"/>
      <c r="F13" s="94"/>
      <c r="G13" s="94"/>
      <c r="H13" s="94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1" t="s">
        <v>12</v>
      </c>
      <c r="L14" s="9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41</v>
      </c>
      <c r="C17" s="39" t="s">
        <v>67</v>
      </c>
      <c r="D17" s="57" t="s">
        <v>51</v>
      </c>
      <c r="E17" s="74" t="s">
        <v>49</v>
      </c>
      <c r="F17" s="40" t="s">
        <v>44</v>
      </c>
      <c r="G17" s="41">
        <v>6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77" t="s">
        <v>38</v>
      </c>
    </row>
    <row r="18" spans="1:16" s="10" customFormat="1" ht="71.25" customHeight="1" x14ac:dyDescent="0.25">
      <c r="A18" s="39">
        <v>2</v>
      </c>
      <c r="B18" s="63" t="s">
        <v>41</v>
      </c>
      <c r="C18" s="39" t="s">
        <v>67</v>
      </c>
      <c r="D18" s="57" t="s">
        <v>52</v>
      </c>
      <c r="E18" s="76"/>
      <c r="F18" s="40" t="s">
        <v>44</v>
      </c>
      <c r="G18" s="69">
        <v>0.66</v>
      </c>
      <c r="H18" s="66"/>
      <c r="I18" s="42">
        <f t="shared" ref="I18" si="0">ROUND(H18*G18,2)</f>
        <v>0</v>
      </c>
      <c r="J18" s="42">
        <f t="shared" ref="J18" si="1">ROUND(I18*0.2,2)</f>
        <v>0</v>
      </c>
      <c r="K18" s="42">
        <f t="shared" ref="K18" si="2">I18+J18</f>
        <v>0</v>
      </c>
      <c r="L18" s="78"/>
    </row>
    <row r="19" spans="1:16" s="12" customFormat="1" ht="30.75" customHeight="1" x14ac:dyDescent="0.25">
      <c r="A19" s="80" t="s">
        <v>2</v>
      </c>
      <c r="B19" s="80"/>
      <c r="C19" s="80"/>
      <c r="D19" s="80"/>
      <c r="E19" s="80"/>
      <c r="F19" s="43"/>
      <c r="G19" s="67"/>
      <c r="H19" s="44"/>
      <c r="I19" s="44">
        <f>SUM(I17:I18)</f>
        <v>0</v>
      </c>
      <c r="J19" s="44">
        <f>SUM(J17:J18)</f>
        <v>0</v>
      </c>
      <c r="K19" s="44">
        <f>SUM(K17:K18)</f>
        <v>0</v>
      </c>
      <c r="L19" s="79"/>
    </row>
    <row r="20" spans="1:16" ht="22.5" x14ac:dyDescent="0.25">
      <c r="A20" s="28"/>
      <c r="B20" s="45"/>
      <c r="C20" s="45"/>
      <c r="D20" s="46"/>
      <c r="E20" s="46"/>
      <c r="F20" s="28"/>
      <c r="G20" s="28"/>
      <c r="H20" s="28"/>
      <c r="I20" s="47"/>
      <c r="J20" s="47"/>
      <c r="K20" s="28"/>
      <c r="L20" s="28"/>
    </row>
    <row r="21" spans="1:16" ht="24" customHeight="1" x14ac:dyDescent="0.25">
      <c r="A21" s="48" t="s">
        <v>3</v>
      </c>
      <c r="B21" s="90" t="s">
        <v>18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24" customHeight="1" x14ac:dyDescent="0.25">
      <c r="A22" s="48" t="s">
        <v>15</v>
      </c>
      <c r="B22" s="90" t="s">
        <v>26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</row>
    <row r="23" spans="1:16" ht="41.25" customHeight="1" x14ac:dyDescent="0.25">
      <c r="A23" s="48" t="s">
        <v>16</v>
      </c>
      <c r="B23" s="88" t="s">
        <v>24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spans="1:16" ht="32.25" customHeight="1" x14ac:dyDescent="0.25">
      <c r="A24" s="48" t="s">
        <v>17</v>
      </c>
      <c r="B24" s="89" t="s">
        <v>46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</row>
    <row r="25" spans="1:16" ht="15" customHeight="1" x14ac:dyDescent="0.25">
      <c r="A25" s="4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6" s="2" customFormat="1" ht="26.45" customHeight="1" x14ac:dyDescent="0.25">
      <c r="A26" s="49"/>
      <c r="B26" s="50" t="s">
        <v>4</v>
      </c>
      <c r="C26" s="50"/>
      <c r="D26" s="50"/>
      <c r="E26" s="50"/>
      <c r="F26" s="50"/>
      <c r="G26" s="50"/>
      <c r="H26" s="50"/>
      <c r="I26" s="50"/>
      <c r="J26" s="50"/>
      <c r="K26" s="50"/>
      <c r="L26" s="49"/>
      <c r="M26" s="3"/>
      <c r="N26" s="1"/>
      <c r="O26" s="1"/>
      <c r="P26" s="1"/>
    </row>
    <row r="27" spans="1:16" s="2" customFormat="1" ht="18.75" x14ac:dyDescent="0.25">
      <c r="A27" s="49"/>
      <c r="B27" s="59" t="s">
        <v>5</v>
      </c>
      <c r="C27" s="59"/>
      <c r="D27" s="50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" customHeight="1" x14ac:dyDescent="0.25">
      <c r="A28" s="49"/>
      <c r="B28" s="52"/>
      <c r="C28" s="52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.75" customHeight="1" x14ac:dyDescent="0.25">
      <c r="A29" s="49"/>
      <c r="B29" s="53"/>
      <c r="C29" s="53"/>
      <c r="D29" s="59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21" customHeight="1" x14ac:dyDescent="0.25">
      <c r="A30" s="50"/>
      <c r="B30" s="50"/>
      <c r="C30" s="83"/>
      <c r="D30" s="83"/>
      <c r="E30" s="83" t="s">
        <v>39</v>
      </c>
      <c r="F30" s="83"/>
      <c r="G30" s="83"/>
      <c r="H30" s="83"/>
      <c r="I30" s="50"/>
      <c r="J30" s="50"/>
      <c r="K30" s="50"/>
      <c r="L30" s="50"/>
      <c r="M30" s="3"/>
    </row>
    <row r="31" spans="1:16" s="2" customFormat="1" ht="34.5" customHeight="1" x14ac:dyDescent="0.25">
      <c r="A31" s="50"/>
      <c r="B31" s="50"/>
      <c r="C31" s="50"/>
      <c r="D31" s="54" t="s">
        <v>34</v>
      </c>
      <c r="E31" s="54" t="s">
        <v>35</v>
      </c>
      <c r="F31" s="54" t="s">
        <v>36</v>
      </c>
      <c r="G31" s="82" t="s">
        <v>37</v>
      </c>
      <c r="H31" s="82"/>
      <c r="I31" s="50"/>
      <c r="J31" s="50"/>
      <c r="K31" s="50"/>
      <c r="L31" s="50"/>
      <c r="M31" s="3"/>
    </row>
    <row r="32" spans="1:16" s="2" customFormat="1" ht="18.75" x14ac:dyDescent="0.25">
      <c r="A32" s="50"/>
      <c r="B32" s="50"/>
      <c r="C32" s="50"/>
      <c r="D32" s="49"/>
      <c r="E32" s="50"/>
      <c r="F32" s="59"/>
      <c r="G32" s="50"/>
      <c r="H32" s="50"/>
      <c r="I32" s="50"/>
      <c r="J32" s="50"/>
      <c r="K32" s="50"/>
      <c r="L32" s="50"/>
      <c r="M32" s="3"/>
    </row>
    <row r="33" spans="1:16" s="2" customFormat="1" ht="18.75" x14ac:dyDescent="0.25">
      <c r="A33" s="81" t="s">
        <v>71</v>
      </c>
      <c r="B33" s="81"/>
      <c r="C33" s="81"/>
      <c r="D33" s="81"/>
      <c r="E33" s="83"/>
      <c r="F33" s="83"/>
      <c r="G33" s="83"/>
      <c r="H33" s="50"/>
      <c r="I33" s="50"/>
      <c r="J33" s="50"/>
      <c r="K33" s="50"/>
      <c r="L33" s="49"/>
      <c r="M33" s="3"/>
      <c r="N33" s="1"/>
      <c r="O33" s="1"/>
      <c r="P33" s="1"/>
    </row>
    <row r="34" spans="1:16" s="2" customFormat="1" ht="18.75" x14ac:dyDescent="0.25">
      <c r="A34" s="49"/>
      <c r="B34" s="55"/>
      <c r="C34" s="55"/>
      <c r="D34" s="50"/>
      <c r="E34" s="84" t="s">
        <v>6</v>
      </c>
      <c r="F34" s="84"/>
      <c r="G34" s="84"/>
      <c r="H34" s="50"/>
      <c r="I34" s="50"/>
      <c r="J34" s="50"/>
      <c r="K34" s="50"/>
      <c r="L34" s="49"/>
      <c r="M34" s="3"/>
      <c r="N34" s="1"/>
      <c r="O34" s="1"/>
      <c r="P34" s="1"/>
    </row>
    <row r="35" spans="1:16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</sheetData>
  <sheetProtection password="CA24" sheet="1" objects="1" scenarios="1" formatCells="0"/>
  <mergeCells count="20">
    <mergeCell ref="B22:L22"/>
    <mergeCell ref="A8:L8"/>
    <mergeCell ref="A9:L9"/>
    <mergeCell ref="A10:L10"/>
    <mergeCell ref="A12:B12"/>
    <mergeCell ref="C12:L12"/>
    <mergeCell ref="K14:L14"/>
    <mergeCell ref="E17:E18"/>
    <mergeCell ref="L17:L19"/>
    <mergeCell ref="A19:E19"/>
    <mergeCell ref="B21:L21"/>
    <mergeCell ref="B13:H13"/>
    <mergeCell ref="E34:G34"/>
    <mergeCell ref="B23:L23"/>
    <mergeCell ref="B24:L24"/>
    <mergeCell ref="C30:D30"/>
    <mergeCell ref="E30:H30"/>
    <mergeCell ref="G31:H31"/>
    <mergeCell ref="E33:G33"/>
    <mergeCell ref="A33:D3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topLeftCell="A16" zoomScale="70" zoomScaleNormal="100" zoomScaleSheetLayoutView="70" workbookViewId="0">
      <selection activeCell="G30" sqref="G30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5.140625" style="11" customWidth="1"/>
    <col min="4" max="4" width="49.28515625" style="11" customWidth="1"/>
    <col min="5" max="5" width="34.5703125" style="11" customWidth="1"/>
    <col min="6" max="6" width="12.85546875" style="11" customWidth="1"/>
    <col min="7" max="7" width="15.140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6"/>
      <c r="N8" s="4"/>
      <c r="O8" s="4"/>
      <c r="P8" s="4"/>
    </row>
    <row r="9" spans="1:16" s="7" customFormat="1" ht="26.25" customHeight="1" x14ac:dyDescent="0.25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6"/>
      <c r="N9" s="4"/>
      <c r="O9" s="4"/>
      <c r="P9" s="4"/>
    </row>
    <row r="10" spans="1:16" s="5" customFormat="1" ht="24" customHeight="1" x14ac:dyDescent="0.25">
      <c r="A10" s="87" t="s">
        <v>68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2" t="s">
        <v>23</v>
      </c>
      <c r="B12" s="92"/>
      <c r="C12" s="93" t="s">
        <v>57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3" t="s">
        <v>40</v>
      </c>
      <c r="B13" s="94" t="s">
        <v>69</v>
      </c>
      <c r="C13" s="94"/>
      <c r="D13" s="94"/>
      <c r="E13" s="94"/>
      <c r="F13" s="94"/>
      <c r="G13" s="94"/>
      <c r="H13" s="94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1" t="s">
        <v>12</v>
      </c>
      <c r="L14" s="9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41</v>
      </c>
      <c r="C17" s="39" t="s">
        <v>67</v>
      </c>
      <c r="D17" s="57" t="s">
        <v>53</v>
      </c>
      <c r="E17" s="74" t="s">
        <v>49</v>
      </c>
      <c r="F17" s="40" t="s">
        <v>44</v>
      </c>
      <c r="G17" s="41">
        <v>3.0169999999999999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77" t="s">
        <v>38</v>
      </c>
    </row>
    <row r="18" spans="1:16" s="10" customFormat="1" ht="71.25" customHeight="1" x14ac:dyDescent="0.25">
      <c r="A18" s="39">
        <v>2</v>
      </c>
      <c r="B18" s="63" t="s">
        <v>41</v>
      </c>
      <c r="C18" s="39" t="s">
        <v>67</v>
      </c>
      <c r="D18" s="57" t="s">
        <v>53</v>
      </c>
      <c r="E18" s="75"/>
      <c r="F18" s="40" t="s">
        <v>44</v>
      </c>
      <c r="G18" s="69">
        <v>25.690999999999999</v>
      </c>
      <c r="H18" s="66"/>
      <c r="I18" s="42">
        <f t="shared" ref="I18" si="0">ROUND(H18*G18,2)</f>
        <v>0</v>
      </c>
      <c r="J18" s="42">
        <f t="shared" ref="J18:J22" si="1">ROUND(I18*0.2,2)</f>
        <v>0</v>
      </c>
      <c r="K18" s="42">
        <f t="shared" ref="K18" si="2">I18+J18</f>
        <v>0</v>
      </c>
      <c r="L18" s="78"/>
    </row>
    <row r="19" spans="1:16" s="10" customFormat="1" ht="71.25" customHeight="1" x14ac:dyDescent="0.25">
      <c r="A19" s="39">
        <v>3</v>
      </c>
      <c r="B19" s="63" t="s">
        <v>41</v>
      </c>
      <c r="C19" s="39" t="s">
        <v>67</v>
      </c>
      <c r="D19" s="57" t="s">
        <v>53</v>
      </c>
      <c r="E19" s="75"/>
      <c r="F19" s="40" t="s">
        <v>44</v>
      </c>
      <c r="G19" s="70">
        <v>17.088999999999999</v>
      </c>
      <c r="H19" s="66"/>
      <c r="I19" s="42">
        <f t="shared" ref="I19:I22" si="3">ROUND(H19*G19,2)</f>
        <v>0</v>
      </c>
      <c r="J19" s="42">
        <f t="shared" si="1"/>
        <v>0</v>
      </c>
      <c r="K19" s="42">
        <f t="shared" ref="K19:K22" si="4">I19+J19</f>
        <v>0</v>
      </c>
      <c r="L19" s="78"/>
    </row>
    <row r="20" spans="1:16" s="10" customFormat="1" ht="71.25" customHeight="1" x14ac:dyDescent="0.25">
      <c r="A20" s="39">
        <v>4</v>
      </c>
      <c r="B20" s="63" t="s">
        <v>41</v>
      </c>
      <c r="C20" s="39" t="s">
        <v>67</v>
      </c>
      <c r="D20" s="57" t="s">
        <v>54</v>
      </c>
      <c r="E20" s="75"/>
      <c r="F20" s="40" t="s">
        <v>56</v>
      </c>
      <c r="G20" s="70">
        <v>1</v>
      </c>
      <c r="H20" s="66"/>
      <c r="I20" s="42">
        <f t="shared" si="3"/>
        <v>0</v>
      </c>
      <c r="J20" s="42">
        <f t="shared" si="1"/>
        <v>0</v>
      </c>
      <c r="K20" s="42">
        <f t="shared" si="4"/>
        <v>0</v>
      </c>
      <c r="L20" s="78"/>
    </row>
    <row r="21" spans="1:16" s="10" customFormat="1" ht="71.25" customHeight="1" x14ac:dyDescent="0.25">
      <c r="A21" s="39">
        <v>5</v>
      </c>
      <c r="B21" s="63" t="s">
        <v>41</v>
      </c>
      <c r="C21" s="39" t="s">
        <v>67</v>
      </c>
      <c r="D21" s="57" t="s">
        <v>54</v>
      </c>
      <c r="E21" s="75"/>
      <c r="F21" s="40" t="s">
        <v>56</v>
      </c>
      <c r="G21" s="70">
        <v>2</v>
      </c>
      <c r="H21" s="66"/>
      <c r="I21" s="42">
        <f t="shared" si="3"/>
        <v>0</v>
      </c>
      <c r="J21" s="42">
        <f t="shared" si="1"/>
        <v>0</v>
      </c>
      <c r="K21" s="42">
        <f t="shared" si="4"/>
        <v>0</v>
      </c>
      <c r="L21" s="78"/>
    </row>
    <row r="22" spans="1:16" s="10" customFormat="1" ht="71.25" customHeight="1" x14ac:dyDescent="0.25">
      <c r="A22" s="39">
        <v>6</v>
      </c>
      <c r="B22" s="63" t="s">
        <v>41</v>
      </c>
      <c r="C22" s="39" t="s">
        <v>67</v>
      </c>
      <c r="D22" s="57" t="s">
        <v>55</v>
      </c>
      <c r="E22" s="76"/>
      <c r="F22" s="40" t="s">
        <v>56</v>
      </c>
      <c r="G22" s="70">
        <v>2</v>
      </c>
      <c r="H22" s="66"/>
      <c r="I22" s="42">
        <f t="shared" si="3"/>
        <v>0</v>
      </c>
      <c r="J22" s="42">
        <f t="shared" si="1"/>
        <v>0</v>
      </c>
      <c r="K22" s="42">
        <f t="shared" si="4"/>
        <v>0</v>
      </c>
      <c r="L22" s="78"/>
    </row>
    <row r="23" spans="1:16" s="12" customFormat="1" ht="30.75" customHeight="1" x14ac:dyDescent="0.25">
      <c r="A23" s="80" t="s">
        <v>2</v>
      </c>
      <c r="B23" s="80"/>
      <c r="C23" s="80"/>
      <c r="D23" s="80"/>
      <c r="E23" s="80"/>
      <c r="F23" s="43"/>
      <c r="G23" s="67"/>
      <c r="H23" s="44"/>
      <c r="I23" s="44">
        <f>SUM(I17:I22)</f>
        <v>0</v>
      </c>
      <c r="J23" s="44">
        <f>SUM(J17:J22)</f>
        <v>0</v>
      </c>
      <c r="K23" s="44">
        <f>SUM(K17:K22)</f>
        <v>0</v>
      </c>
      <c r="L23" s="79"/>
    </row>
    <row r="24" spans="1:16" ht="22.5" x14ac:dyDescent="0.25">
      <c r="A24" s="28"/>
      <c r="B24" s="45"/>
      <c r="C24" s="45"/>
      <c r="D24" s="46"/>
      <c r="E24" s="46"/>
      <c r="F24" s="28"/>
      <c r="G24" s="28"/>
      <c r="H24" s="28"/>
      <c r="I24" s="47"/>
      <c r="J24" s="47"/>
      <c r="K24" s="28"/>
      <c r="L24" s="28"/>
    </row>
    <row r="25" spans="1:16" ht="24" customHeight="1" x14ac:dyDescent="0.25">
      <c r="A25" s="48" t="s">
        <v>3</v>
      </c>
      <c r="B25" s="90" t="s">
        <v>18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</row>
    <row r="26" spans="1:16" ht="24" customHeight="1" x14ac:dyDescent="0.25">
      <c r="A26" s="48" t="s">
        <v>15</v>
      </c>
      <c r="B26" s="90" t="s">
        <v>26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</row>
    <row r="27" spans="1:16" ht="41.25" customHeight="1" x14ac:dyDescent="0.25">
      <c r="A27" s="48" t="s">
        <v>16</v>
      </c>
      <c r="B27" s="88" t="s">
        <v>24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</row>
    <row r="28" spans="1:16" ht="32.25" customHeight="1" x14ac:dyDescent="0.25">
      <c r="A28" s="48" t="s">
        <v>17</v>
      </c>
      <c r="B28" s="89" t="s">
        <v>46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</row>
    <row r="29" spans="1:16" ht="15" customHeight="1" x14ac:dyDescent="0.25">
      <c r="A29" s="4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</row>
    <row r="30" spans="1:16" s="2" customFormat="1" ht="26.45" customHeight="1" x14ac:dyDescent="0.25">
      <c r="A30" s="49"/>
      <c r="B30" s="50" t="s">
        <v>4</v>
      </c>
      <c r="C30" s="50"/>
      <c r="D30" s="50"/>
      <c r="E30" s="50"/>
      <c r="F30" s="50"/>
      <c r="G30" s="50"/>
      <c r="H30" s="50"/>
      <c r="I30" s="50"/>
      <c r="J30" s="50"/>
      <c r="K30" s="50"/>
      <c r="L30" s="49"/>
      <c r="M30" s="3"/>
      <c r="N30" s="1"/>
      <c r="O30" s="1"/>
      <c r="P30" s="1"/>
    </row>
    <row r="31" spans="1:16" s="2" customFormat="1" ht="18.75" x14ac:dyDescent="0.25">
      <c r="A31" s="49"/>
      <c r="B31" s="59" t="s">
        <v>5</v>
      </c>
      <c r="C31" s="59"/>
      <c r="D31" s="50"/>
      <c r="E31" s="50"/>
      <c r="F31" s="50"/>
      <c r="G31" s="50"/>
      <c r="H31" s="50"/>
      <c r="I31" s="50"/>
      <c r="J31" s="50"/>
      <c r="K31" s="50"/>
      <c r="L31" s="50"/>
      <c r="M31" s="3"/>
    </row>
    <row r="32" spans="1:16" s="2" customFormat="1" ht="15" customHeight="1" x14ac:dyDescent="0.25">
      <c r="A32" s="49"/>
      <c r="B32" s="52"/>
      <c r="C32" s="52"/>
      <c r="D32" s="59"/>
      <c r="E32" s="50"/>
      <c r="F32" s="50"/>
      <c r="G32" s="50"/>
      <c r="H32" s="50"/>
      <c r="I32" s="50"/>
      <c r="J32" s="50"/>
      <c r="K32" s="50"/>
      <c r="L32" s="50"/>
      <c r="M32" s="3"/>
    </row>
    <row r="33" spans="1:16" s="2" customFormat="1" ht="15.75" customHeight="1" x14ac:dyDescent="0.25">
      <c r="A33" s="49"/>
      <c r="B33" s="53"/>
      <c r="C33" s="53"/>
      <c r="D33" s="59"/>
      <c r="E33" s="50"/>
      <c r="F33" s="50"/>
      <c r="G33" s="50"/>
      <c r="H33" s="50"/>
      <c r="I33" s="50"/>
      <c r="J33" s="50"/>
      <c r="K33" s="50"/>
      <c r="L33" s="50"/>
      <c r="M33" s="3"/>
    </row>
    <row r="34" spans="1:16" s="2" customFormat="1" ht="21" customHeight="1" x14ac:dyDescent="0.25">
      <c r="A34" s="50"/>
      <c r="B34" s="50"/>
      <c r="C34" s="83"/>
      <c r="D34" s="83"/>
      <c r="E34" s="83" t="s">
        <v>39</v>
      </c>
      <c r="F34" s="83"/>
      <c r="G34" s="83"/>
      <c r="H34" s="83"/>
      <c r="I34" s="50"/>
      <c r="J34" s="50"/>
      <c r="K34" s="50"/>
      <c r="L34" s="50"/>
      <c r="M34" s="3"/>
    </row>
    <row r="35" spans="1:16" s="2" customFormat="1" ht="34.5" customHeight="1" x14ac:dyDescent="0.25">
      <c r="A35" s="50"/>
      <c r="B35" s="50"/>
      <c r="C35" s="50"/>
      <c r="D35" s="54" t="s">
        <v>34</v>
      </c>
      <c r="E35" s="54" t="s">
        <v>35</v>
      </c>
      <c r="F35" s="54" t="s">
        <v>36</v>
      </c>
      <c r="G35" s="82" t="s">
        <v>37</v>
      </c>
      <c r="H35" s="82"/>
      <c r="I35" s="50"/>
      <c r="J35" s="50"/>
      <c r="K35" s="50"/>
      <c r="L35" s="50"/>
      <c r="M35" s="3"/>
    </row>
    <row r="36" spans="1:16" s="2" customFormat="1" ht="18.75" x14ac:dyDescent="0.25">
      <c r="A36" s="50"/>
      <c r="B36" s="50"/>
      <c r="C36" s="50"/>
      <c r="D36" s="49"/>
      <c r="E36" s="50"/>
      <c r="F36" s="59"/>
      <c r="G36" s="50"/>
      <c r="H36" s="50"/>
      <c r="I36" s="50"/>
      <c r="J36" s="50"/>
      <c r="K36" s="50"/>
      <c r="L36" s="50"/>
      <c r="M36" s="3"/>
    </row>
    <row r="37" spans="1:16" s="2" customFormat="1" ht="18.75" x14ac:dyDescent="0.25">
      <c r="A37" s="81" t="s">
        <v>70</v>
      </c>
      <c r="B37" s="81"/>
      <c r="C37" s="81"/>
      <c r="D37" s="81"/>
      <c r="E37" s="83"/>
      <c r="F37" s="83"/>
      <c r="G37" s="83"/>
      <c r="H37" s="50"/>
      <c r="I37" s="50"/>
      <c r="J37" s="50"/>
      <c r="K37" s="50"/>
      <c r="L37" s="49"/>
      <c r="M37" s="3"/>
      <c r="N37" s="1"/>
      <c r="O37" s="1"/>
      <c r="P37" s="1"/>
    </row>
    <row r="38" spans="1:16" s="2" customFormat="1" ht="18.75" x14ac:dyDescent="0.25">
      <c r="A38" s="49"/>
      <c r="B38" s="55"/>
      <c r="C38" s="55"/>
      <c r="D38" s="50"/>
      <c r="E38" s="84" t="s">
        <v>6</v>
      </c>
      <c r="F38" s="84"/>
      <c r="G38" s="84"/>
      <c r="H38" s="50"/>
      <c r="I38" s="50"/>
      <c r="J38" s="50"/>
      <c r="K38" s="50"/>
      <c r="L38" s="49"/>
      <c r="M38" s="3"/>
      <c r="N38" s="1"/>
      <c r="O38" s="1"/>
      <c r="P38" s="1"/>
    </row>
    <row r="39" spans="1:16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sheetProtection password="CA24" sheet="1" objects="1" scenarios="1" formatCells="0"/>
  <mergeCells count="20">
    <mergeCell ref="A8:L8"/>
    <mergeCell ref="A9:L9"/>
    <mergeCell ref="A10:L10"/>
    <mergeCell ref="A12:B12"/>
    <mergeCell ref="C12:L12"/>
    <mergeCell ref="B13:H13"/>
    <mergeCell ref="K14:L14"/>
    <mergeCell ref="L17:L23"/>
    <mergeCell ref="A23:E23"/>
    <mergeCell ref="B25:L25"/>
    <mergeCell ref="B26:L26"/>
    <mergeCell ref="E38:G38"/>
    <mergeCell ref="E17:E22"/>
    <mergeCell ref="B27:L27"/>
    <mergeCell ref="B28:L28"/>
    <mergeCell ref="C34:D34"/>
    <mergeCell ref="E34:H34"/>
    <mergeCell ref="G35:H35"/>
    <mergeCell ref="E37:G37"/>
    <mergeCell ref="A37:D37"/>
  </mergeCells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41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I17" sqref="I17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7109375" style="11" customWidth="1"/>
    <col min="4" max="4" width="37.28515625" style="11" customWidth="1"/>
    <col min="5" max="5" width="35.42578125" style="11" customWidth="1"/>
    <col min="6" max="6" width="11.42578125" style="11" customWidth="1"/>
    <col min="7" max="7" width="15.8554687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5" width="11" style="11" bestFit="1" customWidth="1"/>
    <col min="16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6"/>
      <c r="N8" s="4"/>
      <c r="O8" s="4"/>
      <c r="P8" s="4"/>
    </row>
    <row r="9" spans="1:16" s="7" customFormat="1" ht="26.25" customHeight="1" x14ac:dyDescent="0.25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6"/>
      <c r="N9" s="4"/>
      <c r="O9" s="4"/>
      <c r="P9" s="4"/>
    </row>
    <row r="10" spans="1:16" s="5" customFormat="1" ht="24" customHeight="1" x14ac:dyDescent="0.25">
      <c r="A10" s="87" t="s">
        <v>72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2" t="s">
        <v>23</v>
      </c>
      <c r="B12" s="92"/>
      <c r="C12" s="93" t="s">
        <v>58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60" t="s">
        <v>40</v>
      </c>
      <c r="B13" s="94" t="s">
        <v>73</v>
      </c>
      <c r="C13" s="94"/>
      <c r="D13" s="94"/>
      <c r="E13" s="94"/>
      <c r="F13" s="94"/>
      <c r="G13" s="94"/>
      <c r="H13" s="94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1" t="s">
        <v>12</v>
      </c>
      <c r="L14" s="9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60</v>
      </c>
      <c r="C17" s="39" t="s">
        <v>67</v>
      </c>
      <c r="D17" s="57" t="s">
        <v>59</v>
      </c>
      <c r="E17" s="39" t="s">
        <v>49</v>
      </c>
      <c r="F17" s="40" t="s">
        <v>44</v>
      </c>
      <c r="G17" s="41">
        <v>4.0620000000000003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77" t="s">
        <v>38</v>
      </c>
    </row>
    <row r="18" spans="1:16" s="12" customFormat="1" ht="30.75" customHeight="1" x14ac:dyDescent="0.25">
      <c r="A18" s="80" t="s">
        <v>2</v>
      </c>
      <c r="B18" s="80"/>
      <c r="C18" s="80"/>
      <c r="D18" s="80"/>
      <c r="E18" s="80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79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0" t="s">
        <v>18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6" ht="24" customHeight="1" x14ac:dyDescent="0.25">
      <c r="A21" s="48" t="s">
        <v>15</v>
      </c>
      <c r="B21" s="90" t="s">
        <v>26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41.25" customHeight="1" x14ac:dyDescent="0.25">
      <c r="A22" s="48" t="s">
        <v>16</v>
      </c>
      <c r="B22" s="88" t="s">
        <v>24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32.25" customHeight="1" x14ac:dyDescent="0.25">
      <c r="A23" s="48" t="s">
        <v>17</v>
      </c>
      <c r="B23" s="89" t="s">
        <v>46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9" t="s">
        <v>5</v>
      </c>
      <c r="C26" s="59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59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3"/>
      <c r="D29" s="83"/>
      <c r="E29" s="83" t="s">
        <v>39</v>
      </c>
      <c r="F29" s="83"/>
      <c r="G29" s="83"/>
      <c r="H29" s="83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34</v>
      </c>
      <c r="E30" s="54" t="s">
        <v>35</v>
      </c>
      <c r="F30" s="54" t="s">
        <v>36</v>
      </c>
      <c r="G30" s="82" t="s">
        <v>37</v>
      </c>
      <c r="H30" s="82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9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71</v>
      </c>
      <c r="B32" s="50"/>
      <c r="C32" s="50"/>
      <c r="D32" s="50"/>
      <c r="E32" s="83"/>
      <c r="F32" s="83"/>
      <c r="G32" s="83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4" t="s">
        <v>6</v>
      </c>
      <c r="F33" s="84"/>
      <c r="G33" s="84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A8:L8"/>
    <mergeCell ref="A9:L9"/>
    <mergeCell ref="A10:L10"/>
    <mergeCell ref="A12:B12"/>
    <mergeCell ref="C12:L12"/>
    <mergeCell ref="B13:H13"/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D17" sqref="D17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8.28515625" style="11" customWidth="1"/>
    <col min="4" max="4" width="37.28515625" style="11" customWidth="1"/>
    <col min="5" max="5" width="35.42578125" style="11" customWidth="1"/>
    <col min="6" max="6" width="12.85546875" style="11" customWidth="1"/>
    <col min="7" max="7" width="1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4" width="11" style="11" bestFit="1" customWidth="1"/>
    <col min="15" max="15" width="9.140625" style="11"/>
    <col min="16" max="16" width="11" style="11" bestFit="1" customWidth="1"/>
    <col min="17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6"/>
      <c r="N8" s="4"/>
      <c r="O8" s="4"/>
      <c r="P8" s="4"/>
    </row>
    <row r="9" spans="1:16" s="7" customFormat="1" ht="26.25" customHeight="1" x14ac:dyDescent="0.25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6"/>
      <c r="N9" s="4"/>
      <c r="O9" s="4"/>
      <c r="P9" s="4"/>
    </row>
    <row r="10" spans="1:16" s="5" customFormat="1" ht="24" customHeight="1" x14ac:dyDescent="0.25">
      <c r="A10" s="87" t="s">
        <v>72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2" t="s">
        <v>23</v>
      </c>
      <c r="B12" s="92"/>
      <c r="C12" s="93" t="s">
        <v>61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3" t="s">
        <v>40</v>
      </c>
      <c r="B13" s="94" t="s">
        <v>73</v>
      </c>
      <c r="C13" s="94"/>
      <c r="D13" s="94"/>
      <c r="E13" s="94"/>
      <c r="F13" s="94"/>
      <c r="G13" s="94"/>
      <c r="H13" s="94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1" t="s">
        <v>12</v>
      </c>
      <c r="L14" s="9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60</v>
      </c>
      <c r="C17" s="39" t="s">
        <v>67</v>
      </c>
      <c r="D17" s="57" t="s">
        <v>62</v>
      </c>
      <c r="E17" s="39" t="s">
        <v>49</v>
      </c>
      <c r="F17" s="40" t="s">
        <v>56</v>
      </c>
      <c r="G17" s="41">
        <v>46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77" t="s">
        <v>38</v>
      </c>
    </row>
    <row r="18" spans="1:16" s="12" customFormat="1" ht="30.75" customHeight="1" x14ac:dyDescent="0.25">
      <c r="A18" s="80" t="s">
        <v>2</v>
      </c>
      <c r="B18" s="80"/>
      <c r="C18" s="80"/>
      <c r="D18" s="80"/>
      <c r="E18" s="80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79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0" t="s">
        <v>18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6" ht="24" customHeight="1" x14ac:dyDescent="0.25">
      <c r="A21" s="48" t="s">
        <v>15</v>
      </c>
      <c r="B21" s="90" t="s">
        <v>26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41.25" customHeight="1" x14ac:dyDescent="0.25">
      <c r="A22" s="48" t="s">
        <v>16</v>
      </c>
      <c r="B22" s="88" t="s">
        <v>24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32.25" customHeight="1" x14ac:dyDescent="0.25">
      <c r="A23" s="48" t="s">
        <v>17</v>
      </c>
      <c r="B23" s="89" t="s">
        <v>46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6" ht="15" customHeight="1" x14ac:dyDescent="0.25">
      <c r="A24" s="48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72" t="s">
        <v>5</v>
      </c>
      <c r="C26" s="72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72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72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3"/>
      <c r="D29" s="83"/>
      <c r="E29" s="83" t="s">
        <v>39</v>
      </c>
      <c r="F29" s="83"/>
      <c r="G29" s="83"/>
      <c r="H29" s="83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34</v>
      </c>
      <c r="E30" s="54" t="s">
        <v>35</v>
      </c>
      <c r="F30" s="54" t="s">
        <v>36</v>
      </c>
      <c r="G30" s="82" t="s">
        <v>37</v>
      </c>
      <c r="H30" s="82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72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81" t="s">
        <v>71</v>
      </c>
      <c r="B32" s="81"/>
      <c r="C32" s="81"/>
      <c r="D32" s="81"/>
      <c r="E32" s="83"/>
      <c r="F32" s="83"/>
      <c r="G32" s="83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4" t="s">
        <v>6</v>
      </c>
      <c r="F33" s="84"/>
      <c r="G33" s="84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9">
    <mergeCell ref="A8:L8"/>
    <mergeCell ref="A9:L9"/>
    <mergeCell ref="A10:L10"/>
    <mergeCell ref="A12:B12"/>
    <mergeCell ref="C12:L12"/>
    <mergeCell ref="B13:H13"/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A32:D3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A10" sqref="A10:L10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6.28515625" style="11" customWidth="1"/>
    <col min="4" max="4" width="49.42578125" style="11" customWidth="1"/>
    <col min="5" max="5" width="34.140625" style="11" customWidth="1"/>
    <col min="6" max="6" width="11" style="11" customWidth="1"/>
    <col min="7" max="7" width="17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6"/>
      <c r="N8" s="4"/>
      <c r="O8" s="4"/>
      <c r="P8" s="4"/>
    </row>
    <row r="9" spans="1:16" s="7" customFormat="1" ht="26.25" customHeight="1" x14ac:dyDescent="0.25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6"/>
      <c r="N9" s="4"/>
      <c r="O9" s="4"/>
      <c r="P9" s="4"/>
    </row>
    <row r="10" spans="1:16" s="5" customFormat="1" ht="24" customHeight="1" x14ac:dyDescent="0.25">
      <c r="A10" s="87" t="s">
        <v>72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2" t="s">
        <v>23</v>
      </c>
      <c r="B12" s="92"/>
      <c r="C12" s="93" t="s">
        <v>63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3" t="s">
        <v>40</v>
      </c>
      <c r="B13" s="94" t="s">
        <v>73</v>
      </c>
      <c r="C13" s="94"/>
      <c r="D13" s="94"/>
      <c r="E13" s="94"/>
      <c r="F13" s="94"/>
      <c r="G13" s="94"/>
      <c r="H13" s="94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1" t="s">
        <v>12</v>
      </c>
      <c r="L14" s="9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60</v>
      </c>
      <c r="C17" s="39" t="s">
        <v>67</v>
      </c>
      <c r="D17" s="57" t="s">
        <v>64</v>
      </c>
      <c r="E17" s="39" t="s">
        <v>49</v>
      </c>
      <c r="F17" s="40" t="s">
        <v>56</v>
      </c>
      <c r="G17" s="41">
        <v>84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77" t="s">
        <v>38</v>
      </c>
    </row>
    <row r="18" spans="1:16" s="12" customFormat="1" ht="36" customHeight="1" x14ac:dyDescent="0.25">
      <c r="A18" s="80" t="s">
        <v>2</v>
      </c>
      <c r="B18" s="80"/>
      <c r="C18" s="80"/>
      <c r="D18" s="80"/>
      <c r="E18" s="80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79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0" t="s">
        <v>18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6" ht="24" customHeight="1" x14ac:dyDescent="0.25">
      <c r="A21" s="48" t="s">
        <v>15</v>
      </c>
      <c r="B21" s="90" t="s">
        <v>26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41.25" customHeight="1" x14ac:dyDescent="0.25">
      <c r="A22" s="48" t="s">
        <v>16</v>
      </c>
      <c r="B22" s="88" t="s">
        <v>24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32.25" customHeight="1" x14ac:dyDescent="0.25">
      <c r="A23" s="48" t="s">
        <v>17</v>
      </c>
      <c r="B23" s="89" t="s">
        <v>46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6" ht="15" customHeight="1" x14ac:dyDescent="0.25">
      <c r="A24" s="48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72" t="s">
        <v>5</v>
      </c>
      <c r="C26" s="72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72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72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3"/>
      <c r="D29" s="83"/>
      <c r="E29" s="83" t="s">
        <v>39</v>
      </c>
      <c r="F29" s="83"/>
      <c r="G29" s="83"/>
      <c r="H29" s="83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34</v>
      </c>
      <c r="E30" s="54" t="s">
        <v>35</v>
      </c>
      <c r="F30" s="54" t="s">
        <v>36</v>
      </c>
      <c r="G30" s="82" t="s">
        <v>37</v>
      </c>
      <c r="H30" s="82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72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81" t="s">
        <v>71</v>
      </c>
      <c r="B32" s="81"/>
      <c r="C32" s="81"/>
      <c r="D32" s="81"/>
      <c r="E32" s="83"/>
      <c r="F32" s="83"/>
      <c r="G32" s="83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4" t="s">
        <v>6</v>
      </c>
      <c r="F33" s="84"/>
      <c r="G33" s="84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9">
    <mergeCell ref="A8:L8"/>
    <mergeCell ref="A9:L9"/>
    <mergeCell ref="A10:L10"/>
    <mergeCell ref="A12:B12"/>
    <mergeCell ref="C12:L12"/>
    <mergeCell ref="B13:H13"/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A32:D3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topLeftCell="A4" zoomScale="70" zoomScaleNormal="100" zoomScaleSheetLayoutView="70" workbookViewId="0">
      <selection activeCell="A8" sqref="A8:L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28515625" style="11" customWidth="1"/>
    <col min="4" max="4" width="49.28515625" style="11" customWidth="1"/>
    <col min="5" max="5" width="35.5703125" style="11" customWidth="1"/>
    <col min="6" max="6" width="12.28515625" style="11" customWidth="1"/>
    <col min="7" max="7" width="16.140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6"/>
      <c r="N8" s="4"/>
      <c r="O8" s="4"/>
      <c r="P8" s="4"/>
    </row>
    <row r="9" spans="1:16" s="7" customFormat="1" ht="26.25" customHeight="1" x14ac:dyDescent="0.25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6"/>
      <c r="N9" s="4"/>
      <c r="O9" s="4"/>
      <c r="P9" s="4"/>
    </row>
    <row r="10" spans="1:16" s="5" customFormat="1" ht="24" customHeight="1" x14ac:dyDescent="0.25">
      <c r="A10" s="87" t="s">
        <v>72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2" t="s">
        <v>23</v>
      </c>
      <c r="B12" s="92"/>
      <c r="C12" s="93" t="s">
        <v>66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3" t="s">
        <v>40</v>
      </c>
      <c r="B13" s="94" t="s">
        <v>73</v>
      </c>
      <c r="C13" s="94"/>
      <c r="D13" s="94"/>
      <c r="E13" s="94"/>
      <c r="F13" s="94"/>
      <c r="G13" s="94"/>
      <c r="H13" s="94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1" t="s">
        <v>12</v>
      </c>
      <c r="L14" s="9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60</v>
      </c>
      <c r="C17" s="39" t="s">
        <v>67</v>
      </c>
      <c r="D17" s="57" t="s">
        <v>64</v>
      </c>
      <c r="E17" s="39" t="s">
        <v>49</v>
      </c>
      <c r="F17" s="40" t="s">
        <v>56</v>
      </c>
      <c r="G17" s="41">
        <v>84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77" t="s">
        <v>38</v>
      </c>
    </row>
    <row r="18" spans="1:16" s="12" customFormat="1" ht="30.75" customHeight="1" x14ac:dyDescent="0.25">
      <c r="A18" s="80" t="s">
        <v>2</v>
      </c>
      <c r="B18" s="80"/>
      <c r="C18" s="80"/>
      <c r="D18" s="80"/>
      <c r="E18" s="80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79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0" t="s">
        <v>18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6" ht="24" customHeight="1" x14ac:dyDescent="0.25">
      <c r="A21" s="48" t="s">
        <v>15</v>
      </c>
      <c r="B21" s="90" t="s">
        <v>26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41.25" customHeight="1" x14ac:dyDescent="0.25">
      <c r="A22" s="48" t="s">
        <v>16</v>
      </c>
      <c r="B22" s="88" t="s">
        <v>24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32.25" customHeight="1" x14ac:dyDescent="0.25">
      <c r="A23" s="48" t="s">
        <v>17</v>
      </c>
      <c r="B23" s="89" t="s">
        <v>46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6" ht="15" customHeight="1" x14ac:dyDescent="0.25">
      <c r="A24" s="48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72" t="s">
        <v>5</v>
      </c>
      <c r="C26" s="72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72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72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3"/>
      <c r="D29" s="83"/>
      <c r="E29" s="83" t="s">
        <v>39</v>
      </c>
      <c r="F29" s="83"/>
      <c r="G29" s="83"/>
      <c r="H29" s="83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34</v>
      </c>
      <c r="E30" s="54" t="s">
        <v>35</v>
      </c>
      <c r="F30" s="54" t="s">
        <v>36</v>
      </c>
      <c r="G30" s="82" t="s">
        <v>37</v>
      </c>
      <c r="H30" s="82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72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81" t="s">
        <v>71</v>
      </c>
      <c r="B32" s="81"/>
      <c r="C32" s="81"/>
      <c r="D32" s="81"/>
      <c r="E32" s="83"/>
      <c r="F32" s="83"/>
      <c r="G32" s="83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4" t="s">
        <v>6</v>
      </c>
      <c r="F33" s="84"/>
      <c r="G33" s="84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9">
    <mergeCell ref="A8:L8"/>
    <mergeCell ref="A9:L9"/>
    <mergeCell ref="A10:L10"/>
    <mergeCell ref="A12:B12"/>
    <mergeCell ref="C12:L12"/>
    <mergeCell ref="B13:H13"/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A32:D3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B13" sqref="B13:H13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5.5703125" style="11" customWidth="1"/>
    <col min="4" max="4" width="50.28515625" style="11" customWidth="1"/>
    <col min="5" max="5" width="35" style="11" customWidth="1"/>
    <col min="6" max="6" width="11" style="11" customWidth="1"/>
    <col min="7" max="7" width="15.425781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6"/>
      <c r="N8" s="4"/>
      <c r="O8" s="4"/>
      <c r="P8" s="4"/>
    </row>
    <row r="9" spans="1:16" s="7" customFormat="1" ht="26.25" customHeight="1" x14ac:dyDescent="0.25">
      <c r="A9" s="86" t="s">
        <v>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6"/>
      <c r="N9" s="4"/>
      <c r="O9" s="4"/>
      <c r="P9" s="4"/>
    </row>
    <row r="10" spans="1:16" s="5" customFormat="1" ht="24" customHeight="1" x14ac:dyDescent="0.25">
      <c r="A10" s="87" t="s">
        <v>72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2" t="s">
        <v>23</v>
      </c>
      <c r="B12" s="92"/>
      <c r="C12" s="93" t="s">
        <v>65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6" ht="18.75" customHeight="1" x14ac:dyDescent="0.25">
      <c r="A13" s="73" t="s">
        <v>40</v>
      </c>
      <c r="B13" s="94" t="s">
        <v>73</v>
      </c>
      <c r="C13" s="94"/>
      <c r="D13" s="94"/>
      <c r="E13" s="94"/>
      <c r="F13" s="94"/>
      <c r="G13" s="94"/>
      <c r="H13" s="94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1" t="s">
        <v>12</v>
      </c>
      <c r="L14" s="91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60</v>
      </c>
      <c r="C17" s="39" t="s">
        <v>67</v>
      </c>
      <c r="D17" s="57" t="s">
        <v>64</v>
      </c>
      <c r="E17" s="39" t="s">
        <v>49</v>
      </c>
      <c r="F17" s="40" t="s">
        <v>56</v>
      </c>
      <c r="G17" s="41">
        <v>85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77" t="s">
        <v>38</v>
      </c>
    </row>
    <row r="18" spans="1:16" s="12" customFormat="1" ht="30.75" customHeight="1" x14ac:dyDescent="0.25">
      <c r="A18" s="80" t="s">
        <v>2</v>
      </c>
      <c r="B18" s="80"/>
      <c r="C18" s="80"/>
      <c r="D18" s="80"/>
      <c r="E18" s="80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79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0" t="s">
        <v>18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6" ht="24" customHeight="1" x14ac:dyDescent="0.25">
      <c r="A21" s="48" t="s">
        <v>15</v>
      </c>
      <c r="B21" s="90" t="s">
        <v>26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6" ht="41.25" customHeight="1" x14ac:dyDescent="0.25">
      <c r="A22" s="48" t="s">
        <v>16</v>
      </c>
      <c r="B22" s="88" t="s">
        <v>24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6" ht="32.25" customHeight="1" x14ac:dyDescent="0.25">
      <c r="A23" s="48" t="s">
        <v>17</v>
      </c>
      <c r="B23" s="89" t="s">
        <v>46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6" ht="15" customHeight="1" x14ac:dyDescent="0.25">
      <c r="A24" s="48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72" t="s">
        <v>5</v>
      </c>
      <c r="C26" s="72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72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72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3"/>
      <c r="D29" s="83"/>
      <c r="E29" s="83" t="s">
        <v>39</v>
      </c>
      <c r="F29" s="83"/>
      <c r="G29" s="83"/>
      <c r="H29" s="83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34</v>
      </c>
      <c r="E30" s="54" t="s">
        <v>35</v>
      </c>
      <c r="F30" s="54" t="s">
        <v>36</v>
      </c>
      <c r="G30" s="82" t="s">
        <v>37</v>
      </c>
      <c r="H30" s="82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72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81" t="s">
        <v>71</v>
      </c>
      <c r="B32" s="81"/>
      <c r="C32" s="81"/>
      <c r="D32" s="81"/>
      <c r="E32" s="83"/>
      <c r="F32" s="83"/>
      <c r="G32" s="83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4" t="s">
        <v>6</v>
      </c>
      <c r="F33" s="84"/>
      <c r="G33" s="84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9">
    <mergeCell ref="A8:L8"/>
    <mergeCell ref="A9:L9"/>
    <mergeCell ref="A10:L10"/>
    <mergeCell ref="A12:B12"/>
    <mergeCell ref="C12:L12"/>
    <mergeCell ref="B13:H13"/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A32:D3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РНША-ЮС-21-011</vt:lpstr>
      <vt:lpstr>РНША-ЮС-21-012</vt:lpstr>
      <vt:lpstr>РНША-ЮС-21-013</vt:lpstr>
      <vt:lpstr>РНША-ЮС-21-014</vt:lpstr>
      <vt:lpstr>РНША-ЮС-21-016</vt:lpstr>
      <vt:lpstr>РНША-ЮС-21-017</vt:lpstr>
      <vt:lpstr>РНША-ЮС-21-018</vt:lpstr>
      <vt:lpstr>РНША-ЮС-21-019</vt:lpstr>
      <vt:lpstr>РНША-ЮС-21-020</vt:lpstr>
      <vt:lpstr>'РНША-ЮС-21-011'!Область_печати</vt:lpstr>
      <vt:lpstr>'РНША-ЮС-21-012'!Область_печати</vt:lpstr>
      <vt:lpstr>'РНША-ЮС-21-013'!Область_печати</vt:lpstr>
      <vt:lpstr>'РНША-ЮС-21-014'!Область_печати</vt:lpstr>
      <vt:lpstr>'РНША-ЮС-21-016'!Область_печати</vt:lpstr>
      <vt:lpstr>'РНША-ЮС-21-017'!Область_печати</vt:lpstr>
      <vt:lpstr>'РНША-ЮС-21-018'!Область_печати</vt:lpstr>
      <vt:lpstr>'РНША-ЮС-21-019'!Область_печати</vt:lpstr>
      <vt:lpstr>'РНША-ЮС-21-020'!Область_печати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2021-11-25T23:23:18Z</dcterms:modified>
</cp:coreProperties>
</file>